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BanothuSaikiran\Downloads\SA2 Syllabus 2026\"/>
    </mc:Choice>
  </mc:AlternateContent>
  <xr:revisionPtr revIDLastSave="0" documentId="13_ncr:1_{89480E85-F637-4689-AAA0-5919AF2B01CC}" xr6:coauthVersionLast="47" xr6:coauthVersionMax="47" xr10:uidLastSave="{00000000-0000-0000-0000-000000000000}"/>
  <bookViews>
    <workbookView xWindow="-110" yWindow="-110" windowWidth="19420" windowHeight="10300" xr2:uid="{00000000-000D-0000-FFFF-FFFF00000000}"/>
  </bookViews>
  <sheets>
    <sheet name="Legal, Professional &amp; Tax fmwk" sheetId="2" r:id="rId1"/>
    <sheet name="Additional reading material" sheetId="4" r:id="rId2"/>
    <sheet name="IFSCA framework"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3" l="1"/>
  <c r="B5" i="3" s="1"/>
  <c r="B6" i="3" s="1"/>
  <c r="B7" i="3" s="1"/>
  <c r="B8" i="3" s="1"/>
  <c r="B9" i="3" s="1"/>
  <c r="B10" i="3" s="1"/>
  <c r="B11" i="3" s="1"/>
  <c r="B12" i="3" s="1"/>
  <c r="B13" i="3" s="1"/>
  <c r="B14" i="3" s="1"/>
  <c r="A39" i="2"/>
  <c r="A40" i="2" s="1"/>
  <c r="A41" i="2" s="1"/>
  <c r="A42" i="2" s="1"/>
  <c r="A43" i="2" s="1"/>
  <c r="A44" i="2" s="1"/>
  <c r="A45" i="2" s="1"/>
  <c r="A46" i="2" s="1"/>
  <c r="A47" i="2" s="1"/>
  <c r="A48" i="2" s="1"/>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alcChain>
</file>

<file path=xl/sharedStrings.xml><?xml version="1.0" encoding="utf-8"?>
<sst xmlns="http://schemas.openxmlformats.org/spreadsheetml/2006/main" count="146" uniqueCount="120">
  <si>
    <t>Note:</t>
  </si>
  <si>
    <t xml:space="preserve">Regulations include associated Master Circulars, if any, and are part of syllabus and all previous regulations/circulars as repealed in the current regulations are not part of the syllabus. </t>
  </si>
  <si>
    <t xml:space="preserve">Income Tax Act 1961 </t>
  </si>
  <si>
    <t>Recent Regulations</t>
  </si>
  <si>
    <t xml:space="preserve">Life office Taxation </t>
  </si>
  <si>
    <t>Sr. No</t>
  </si>
  <si>
    <t>Particulars</t>
  </si>
  <si>
    <t>Source (Weblink)</t>
  </si>
  <si>
    <t>Section</t>
  </si>
  <si>
    <t>Detail</t>
  </si>
  <si>
    <t>Insurance Act 1938 (and subsequent amendments of Insurance Laws)**</t>
  </si>
  <si>
    <t>https://irdai.gov.in/consolidated-gazette-notified-regulations</t>
  </si>
  <si>
    <t xml:space="preserve"> </t>
  </si>
  <si>
    <t>Computation of Profits and gains of insurance business: Profits and gains of insurance business shall be computed as per First Schedule. Annual average surplus arrived by adjusting the surplus or deficit disclosed by the actuarial valuation as per Insurance Act, 1938 (4 of 1938)</t>
  </si>
  <si>
    <t>IRDAI (Actuarial, Finance and Investment Functions of Insurer) Regulations, 2024 and related Circular</t>
  </si>
  <si>
    <t>IRDAI (Insurance Products) Regulations, 2024 and related Circular</t>
  </si>
  <si>
    <t>115B</t>
  </si>
  <si>
    <t>Tax rate: Tax on profits &amp; gains of life insurance business @ 12.5%</t>
  </si>
  <si>
    <t>IRDAI (Protection of Policyholder's Interests, operations and allied matters of insurers) Regulations, 2024 and related Circular</t>
  </si>
  <si>
    <t>115O, 10(34),</t>
  </si>
  <si>
    <t xml:space="preserve"> Provisions for Tax on Dividend</t>
  </si>
  <si>
    <t>IRDAI (Registration, Capital Structure, Transfer of Shares and Amalgamation of Indian Insurance Companies) Regulations, 2024 and related Circular</t>
  </si>
  <si>
    <t>80 M</t>
  </si>
  <si>
    <t>IRDAI (Expenses of management including Commission) Regulations, 2024 and related circular</t>
  </si>
  <si>
    <t>10(23AAB)i</t>
  </si>
  <si>
    <t>Pension Income exempt : Any income of fund under pension scheme is exempt</t>
  </si>
  <si>
    <t>IRDAI (Corporate Governance for Insurers) Regulations, 2024 and related Circular</t>
  </si>
  <si>
    <t>IRDAI (Insurance Brokers) Regulations, 2018, IRDAI(Corporate agent) Regulations, 2015, IRDAI (Insurance Webagrregators) Regulations, 2017, IRDAI (Registration of IMF), Regulations, 2015 and IRDAI (Appointment of Insurance agents)Regulations, 2016 - (Excluded regartration and all related areas)</t>
  </si>
  <si>
    <t>IRDAI (Reinsurance) Regulations, 2018 and subsequent amendments (including 2023 amenments)</t>
  </si>
  <si>
    <t>Policyholder Taxation</t>
  </si>
  <si>
    <t>IRDAI (Registration and Operations of Foreign Reinsurers Branches &amp; Lloyd’s India) Regulations, 2024</t>
  </si>
  <si>
    <t>IRDAI (Rural, Social Sector and Motor Third Party Obligations ) Regulations, 2024</t>
  </si>
  <si>
    <t>80C</t>
  </si>
  <si>
    <t>Life insurance premium: Deduction in respect of life insurance premium, immediate annuity policy premium</t>
  </si>
  <si>
    <t>IRDAI (Bima Sugam - Insurance Electronic Marketplace) Regulations, 2024</t>
  </si>
  <si>
    <t>80CCC</t>
  </si>
  <si>
    <t>Pension products: Deduction in respect of contribution to certain pension funds</t>
  </si>
  <si>
    <t>IRDAI (TPA- Health Services) Regulations, 2016</t>
  </si>
  <si>
    <t>80CCE</t>
  </si>
  <si>
    <t>Aggregate deduction under section 80C, 80CCC and 80CCD(1)</t>
  </si>
  <si>
    <t xml:space="preserve">APS 1 - Appointed Actuary and Life Insurance Business </t>
  </si>
  <si>
    <t>IAI Website</t>
  </si>
  <si>
    <t xml:space="preserve">   80D</t>
  </si>
  <si>
    <t>Health insurance premium: Deduction in respect of health insurance premium</t>
  </si>
  <si>
    <t xml:space="preserve">APS 2 - Additional Guidance for Appointed Actuaries and other Actuaries involved in Life Insurance </t>
  </si>
  <si>
    <t>17(2)(vii)</t>
  </si>
  <si>
    <t>Employer contribution to superannuation fund</t>
  </si>
  <si>
    <t xml:space="preserve">APS 3 - Financial Condition Report </t>
  </si>
  <si>
    <t>10(10)</t>
  </si>
  <si>
    <t>Gratuity received by an employee on his retirement under group gratuity product may be exempt</t>
  </si>
  <si>
    <t xml:space="preserve">APS 4 - Peer Review and the Appointed Actuary in Life Insurance </t>
  </si>
  <si>
    <t>10(10A)</t>
  </si>
  <si>
    <t>Commutation of pension is exempt</t>
  </si>
  <si>
    <t xml:space="preserve">APS 5 - Appointed Actuary and Principles of Life Insurance Policy Illustrations </t>
  </si>
  <si>
    <t>10(10D)</t>
  </si>
  <si>
    <t>Sum received under life insurance policy is exempt subject to some conditions</t>
  </si>
  <si>
    <t>APS 7 - Appointed Actuary (AA) and Principles for determining Margins for Adverse Deviation (MAD) in Life Insurance liabilities</t>
  </si>
  <si>
    <t>10(13)</t>
  </si>
  <si>
    <t>Any payment from superannuation fund is exempt on death, etc. under Group superannuation product</t>
  </si>
  <si>
    <t>APS 10 - Determination of Embedded Value of Life Insurance Companies incorporated in India and regulated by the IRDA for the purpose of Initial Public offering (IPO)</t>
  </si>
  <si>
    <t>APS 34 - General Actuarial Practices</t>
  </si>
  <si>
    <t xml:space="preserve">GN 6 - Management of Participating Life Insurance Business with Reference to Distribution of Surplus </t>
  </si>
  <si>
    <t xml:space="preserve">Note on ‘Taxation of Life Insurance business – Some Issues’ by S P Subhedar </t>
  </si>
  <si>
    <t xml:space="preserve">GN22 - Reserving for Guarantees in Life Assurance Business </t>
  </si>
  <si>
    <t>GST notifications on Life insurance business [GSR667 (E)- No.16/2025 Integrated Tax (Rate) dated: 17/09/2025)]</t>
  </si>
  <si>
    <t>Ministry of Finance website</t>
  </si>
  <si>
    <t>Income Tax Act 1961, sections as mentioned in the adjacent tables</t>
  </si>
  <si>
    <t>IFSCA (detailed in separate tab)</t>
  </si>
  <si>
    <t>IFSCA Website</t>
  </si>
  <si>
    <t>PMJJBY Circular by DFS and it amendments upto 01-06-2022</t>
  </si>
  <si>
    <t>** Amendments carried out in December 2025 in the Insurnace Act, 1938 are not part of the Study Material)</t>
  </si>
  <si>
    <t>** NPS, though offer pension products similar to individual unitlinked pension products, not included for this subject as it might get covered in the Pension subject</t>
  </si>
  <si>
    <t>S.No</t>
  </si>
  <si>
    <t>List of Master circulars (IRDAI Website)</t>
  </si>
  <si>
    <t xml:space="preserve"> Master Circular on Rural, Social Sector and MTP Obligations, 2025</t>
  </si>
  <si>
    <t>Master Circular on Registration, Capital Structure, Transfer of Shares and Amalgamation of Insurers</t>
  </si>
  <si>
    <t>Master Circular on Expenses of Management, including Commission, of Insurers</t>
  </si>
  <si>
    <t>Master Circular on Actuarial, Finance and Investment Functions of Insurers</t>
  </si>
  <si>
    <t>Master Circular on Corporate Governance for Insurers</t>
  </si>
  <si>
    <t>Master Circular on Health Insurance Business</t>
  </si>
  <si>
    <t>Master Circular on Reinsurance</t>
  </si>
  <si>
    <t>Master Circular on Life Insurance Products</t>
  </si>
  <si>
    <t>Master Circular on Submission of Returns, 2024</t>
  </si>
  <si>
    <t>Master Circular on Operations and Allied Matters of Insurers</t>
  </si>
  <si>
    <t xml:space="preserve"> Master Circular on Protection of Policyholders' interests 2024</t>
  </si>
  <si>
    <t xml:space="preserve">Particulars </t>
  </si>
  <si>
    <t>Weblink</t>
  </si>
  <si>
    <t>The International Financial Services Centres Authority Act, 2019</t>
  </si>
  <si>
    <t>https://ifsca.gov.in/Pages/Contents/IFSC_Insurance_Office_IIO</t>
  </si>
  <si>
    <t>IFSCA (Registration of Insurance Business) Regulations, 2021</t>
  </si>
  <si>
    <t>IFSCA (Manner of Payment of and Receipt of Premium) Regulations, 2022</t>
  </si>
  <si>
    <t>IFSCA (Insurance Products and Pricing) Regulations, 2022</t>
  </si>
  <si>
    <t>IFSCA (Preparation and Presentation of Financial Statements of IIOs) Regulations, 2022</t>
  </si>
  <si>
    <t>IFSCA (Appointed Actuary) Regulations, 2022</t>
  </si>
  <si>
    <t>IFSCA (Investment by IIO) Regulations, 2022</t>
  </si>
  <si>
    <t>IFSCA (Maintenance of Insurance Records and Submission of Requisite Information for Investigation and Inspection) Regulations, 2022</t>
  </si>
  <si>
    <t>IFSCA (Re-insurance) Regulations, 2023</t>
  </si>
  <si>
    <t>IFSCA (Assets, Liabilities, and Solvency Margin and Abstract of Actuarial Report for Life Insurance Business) Regulations, 2023</t>
  </si>
  <si>
    <t>IFSCA (Management Control, Administrative Control and Market Conduct of insurance business) Regulations, 2023</t>
  </si>
  <si>
    <t>IFSCA (Operations of International Financial Services Centres Insurance Offices) Guidelines, 2021</t>
  </si>
  <si>
    <t>Recommended Additional Reading Material</t>
  </si>
  <si>
    <t>Note: The following material is suggested as additional reading so as  to  assist  the  student  to  understand the core reading material better. Reading these papers will help the students to understand the subject better and to demonstrate deeper understanding of the subject in their answer. Please note that questions will not be asked directly from the Recommended Additional Reading Material</t>
  </si>
  <si>
    <r>
      <t>1.</t>
    </r>
    <r>
      <rPr>
        <sz val="7"/>
        <color rgb="FF000000"/>
        <rFont val="Tahoma"/>
        <family val="2"/>
      </rPr>
      <t xml:space="preserve">            </t>
    </r>
    <r>
      <rPr>
        <sz val="10"/>
        <color rgb="FF000000"/>
        <rFont val="Tahoma"/>
        <family val="2"/>
      </rPr>
      <t xml:space="preserve">British Actuarial Journal – Vol. 1, Part 4, No. 4 October 1995: Asset shares and their use in financial management of a with profits funds by P D Needleman, FIA and T A Roff, FIA – Page No. 603 to 670. </t>
    </r>
  </si>
  <si>
    <r>
      <t>2.</t>
    </r>
    <r>
      <rPr>
        <sz val="7"/>
        <color rgb="FF000000"/>
        <rFont val="Tahoma"/>
        <family val="2"/>
      </rPr>
      <t xml:space="preserve">            </t>
    </r>
    <r>
      <rPr>
        <sz val="10"/>
        <color rgb="FF000000"/>
        <rFont val="Tahoma"/>
        <family val="2"/>
      </rPr>
      <t xml:space="preserve">Actuarial Investigations of Life Assurance Offices in India – a Retrospective Review By – R M Mehta, FIA, FASI. </t>
    </r>
  </si>
  <si>
    <r>
      <t>3.</t>
    </r>
    <r>
      <rPr>
        <sz val="7"/>
        <color rgb="FF000000"/>
        <rFont val="Tahoma"/>
        <family val="2"/>
      </rPr>
      <t xml:space="preserve">            </t>
    </r>
    <r>
      <rPr>
        <sz val="10"/>
        <color rgb="FF000000"/>
        <rFont val="Tahoma"/>
        <family val="2"/>
      </rPr>
      <t xml:space="preserve">Fin Re SIAS Paper 5 October, 1993 </t>
    </r>
  </si>
  <si>
    <r>
      <t>4.</t>
    </r>
    <r>
      <rPr>
        <sz val="7"/>
        <color rgb="FF000000"/>
        <rFont val="Tahoma"/>
        <family val="2"/>
      </rPr>
      <t xml:space="preserve">            </t>
    </r>
    <r>
      <rPr>
        <sz val="10"/>
        <color rgb="FF000000"/>
        <rFont val="Tahoma"/>
        <family val="2"/>
      </rPr>
      <t xml:space="preserve">Realistic Reporting of Life Insurance Company Policy Liabilities and Profits: Developments in Anglo American Countries JIS Vol. 121 Part II – 1994 </t>
    </r>
  </si>
  <si>
    <r>
      <t>5.</t>
    </r>
    <r>
      <rPr>
        <sz val="7"/>
        <color rgb="FF000000"/>
        <rFont val="Tahoma"/>
        <family val="2"/>
      </rPr>
      <t xml:space="preserve">            </t>
    </r>
    <r>
      <rPr>
        <sz val="10"/>
        <color rgb="FF000000"/>
        <rFont val="Tahoma"/>
        <family val="2"/>
      </rPr>
      <t xml:space="preserve">Modern Valuation Techniques SIAS paper 6 February 2001 </t>
    </r>
  </si>
  <si>
    <r>
      <t>6.</t>
    </r>
    <r>
      <rPr>
        <sz val="7"/>
        <color rgb="FF000000"/>
        <rFont val="Tahoma"/>
        <family val="2"/>
      </rPr>
      <t xml:space="preserve">            </t>
    </r>
    <r>
      <rPr>
        <sz val="10"/>
        <color rgb="FF000000"/>
        <rFont val="Tahoma"/>
        <family val="2"/>
      </rPr>
      <t xml:space="preserve">Getting to Grips with Fair Value SIAS paper 5 March, 2002 </t>
    </r>
  </si>
  <si>
    <r>
      <t>7.</t>
    </r>
    <r>
      <rPr>
        <sz val="7"/>
        <color rgb="FF000000"/>
        <rFont val="Tahoma"/>
        <family val="2"/>
      </rPr>
      <t xml:space="preserve">            </t>
    </r>
    <r>
      <rPr>
        <sz val="10"/>
        <color rgb="FF000000"/>
        <rFont val="Tahoma"/>
        <family val="2"/>
      </rPr>
      <t xml:space="preserve">Asset Liability Management in the Life Insurance Industry LOMA paper 1993 </t>
    </r>
  </si>
  <si>
    <r>
      <t>8.</t>
    </r>
    <r>
      <rPr>
        <sz val="7"/>
        <color rgb="FF000000"/>
        <rFont val="Tahoma"/>
        <family val="2"/>
      </rPr>
      <t xml:space="preserve">            </t>
    </r>
    <r>
      <rPr>
        <sz val="10"/>
        <color rgb="FF000000"/>
        <rFont val="Tahoma"/>
        <family val="2"/>
      </rPr>
      <t xml:space="preserve">Profit, Capital and Value in a Proprietary Life assurance Company JIA Vol. 121 Part II – 1994. </t>
    </r>
  </si>
  <si>
    <r>
      <t>9.</t>
    </r>
    <r>
      <rPr>
        <sz val="7"/>
        <color rgb="FF000000"/>
        <rFont val="Tahoma"/>
        <family val="2"/>
      </rPr>
      <t xml:space="preserve">            </t>
    </r>
    <r>
      <rPr>
        <sz val="10"/>
        <color rgb="FF000000"/>
        <rFont val="Tahoma"/>
        <family val="2"/>
      </rPr>
      <t xml:space="preserve">Building a Credible Life Office Model SIAS Paper 1998 </t>
    </r>
  </si>
  <si>
    <r>
      <t>10.</t>
    </r>
    <r>
      <rPr>
        <sz val="7"/>
        <color rgb="FF000000"/>
        <rFont val="Tahoma"/>
        <family val="2"/>
      </rPr>
      <t xml:space="preserve">        </t>
    </r>
    <r>
      <rPr>
        <sz val="10"/>
        <color rgb="FF000000"/>
        <rFont val="Tahoma"/>
        <family val="2"/>
      </rPr>
      <t xml:space="preserve">Demystifying Capital management in the Life Insurance Industry SIAS paper 10 October 2000 </t>
    </r>
  </si>
  <si>
    <r>
      <t>11.</t>
    </r>
    <r>
      <rPr>
        <sz val="7"/>
        <color rgb="FF000000"/>
        <rFont val="Tahoma"/>
        <family val="2"/>
      </rPr>
      <t xml:space="preserve">        </t>
    </r>
    <r>
      <rPr>
        <sz val="10"/>
        <color rgb="FF000000"/>
        <rFont val="Tahoma"/>
        <family val="2"/>
      </rPr>
      <t xml:space="preserve">Summary   and   Comparison of Approaches   Used to   Measure Life Office Values SIAS Paper 16 October 2001. </t>
    </r>
  </si>
  <si>
    <r>
      <t>12.</t>
    </r>
    <r>
      <rPr>
        <sz val="7"/>
        <color rgb="FF000000"/>
        <rFont val="Tahoma"/>
        <family val="2"/>
      </rPr>
      <t xml:space="preserve">        </t>
    </r>
    <r>
      <rPr>
        <sz val="10"/>
        <color rgb="FF000000"/>
        <rFont val="Tahoma"/>
        <family val="2"/>
      </rPr>
      <t>Insurance Company Mergers and Acquisitions SIAS paper 15 February, 2000</t>
    </r>
  </si>
  <si>
    <r>
      <t>13.</t>
    </r>
    <r>
      <rPr>
        <sz val="7"/>
        <color rgb="FF000000"/>
        <rFont val="Tahoma"/>
        <family val="2"/>
      </rPr>
      <t xml:space="preserve">        </t>
    </r>
    <r>
      <rPr>
        <sz val="10"/>
        <color rgb="FF000000"/>
        <rFont val="Tahoma"/>
        <family val="2"/>
      </rPr>
      <t>The Actuarial Profession Discussion Paper: Equity between with-profits policyholders and shareholders A discussion paper</t>
    </r>
  </si>
  <si>
    <r>
      <t>14.</t>
    </r>
    <r>
      <rPr>
        <sz val="7"/>
        <color rgb="FF000000"/>
        <rFont val="Tahoma"/>
        <family val="2"/>
      </rPr>
      <t xml:space="preserve">        </t>
    </r>
    <r>
      <rPr>
        <sz val="10"/>
        <color rgb="FF000000"/>
        <rFont val="Tahoma"/>
        <family val="2"/>
      </rPr>
      <t>SIAS: Longevity over the next decade: What will drive changes to assumptions over the next ten years? – March 2023</t>
    </r>
  </si>
  <si>
    <t>15. Checklist, Life Insurance Pricing: Critical checks while finalising product pricing https://www.theactuaryindia.org/article/pricing-checklist</t>
  </si>
  <si>
    <t>16. Checklist, Data checks to conduct for valuation https://www.theactuaryindia.org/article/valuation-checklist</t>
  </si>
  <si>
    <t>17. Debate on ongoing usefulness of Embedded Value: Embedded Value Reporting - A Waning Star? https://www.theactuaryindia.org/article/waning-star</t>
  </si>
  <si>
    <t>18. Life Insurance Reserving - Striking a Balance https://www.theactuaryindia.org/article/striking-a-balance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</si>
</sst>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1"/>
      <color theme="1"/>
      <name val="Tahoma"/>
      <family val="2"/>
    </font>
    <font>
      <i/>
      <u/>
      <sz val="11"/>
      <color rgb="FFFF0000"/>
      <name val="Tahoma"/>
      <family val="2"/>
    </font>
    <font>
      <u/>
      <sz val="11"/>
      <color theme="1"/>
      <name val="Tahoma"/>
      <family val="2"/>
    </font>
    <font>
      <sz val="10"/>
      <color rgb="FF000000"/>
      <name val="Tahoma"/>
      <family val="2"/>
    </font>
    <font>
      <sz val="11"/>
      <name val="Tahoma"/>
      <family val="2"/>
    </font>
    <font>
      <sz val="11"/>
      <color rgb="FF000000"/>
      <name val="Tahoma"/>
      <family val="2"/>
    </font>
    <font>
      <b/>
      <sz val="11"/>
      <color rgb="FF000000"/>
      <name val="Segoe UI"/>
      <family val="2"/>
    </font>
    <font>
      <sz val="11"/>
      <color rgb="FF000000"/>
      <name val="Segoe UI"/>
      <family val="2"/>
    </font>
    <font>
      <u/>
      <sz val="11"/>
      <color rgb="FF000000"/>
      <name val="Tahoma"/>
      <family val="2"/>
    </font>
    <font>
      <sz val="7"/>
      <color rgb="FF000000"/>
      <name val="Tahoma"/>
      <family val="2"/>
    </font>
    <font>
      <sz val="11"/>
      <color rgb="FF00B050"/>
      <name val="Tahoma"/>
      <family val="2"/>
    </font>
  </fonts>
  <fills count="5">
    <fill>
      <patternFill patternType="none"/>
    </fill>
    <fill>
      <patternFill patternType="gray125"/>
    </fill>
    <fill>
      <patternFill patternType="solid">
        <fgColor rgb="FFDADADA"/>
        <bgColor indexed="64"/>
      </patternFill>
    </fill>
    <fill>
      <patternFill patternType="solid">
        <fgColor rgb="FF00B05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horizontal="center"/>
    </xf>
    <xf numFmtId="0" fontId="3" fillId="0" borderId="0" xfId="0" applyFont="1" applyAlignment="1">
      <alignment horizontal="right"/>
    </xf>
    <xf numFmtId="0" fontId="3" fillId="0" borderId="0" xfId="0" applyFont="1"/>
    <xf numFmtId="0" fontId="4" fillId="0" borderId="0" xfId="0" applyFont="1" applyAlignment="1">
      <alignment horizontal="left"/>
    </xf>
    <xf numFmtId="0" fontId="4" fillId="0" borderId="0" xfId="0" applyFont="1"/>
    <xf numFmtId="0" fontId="2" fillId="0" borderId="1" xfId="0" applyFont="1" applyBorder="1" applyAlignment="1">
      <alignment horizontal="center"/>
    </xf>
    <xf numFmtId="0" fontId="5" fillId="2" borderId="2" xfId="0" applyFont="1" applyFill="1" applyBorder="1" applyAlignment="1">
      <alignment horizontal="left" vertical="center" wrapText="1" indent="1"/>
    </xf>
    <xf numFmtId="0" fontId="5" fillId="2" borderId="3" xfId="0" applyFont="1" applyFill="1" applyBorder="1" applyAlignment="1">
      <alignment horizontal="left" vertical="center" wrapText="1" indent="1"/>
    </xf>
    <xf numFmtId="0" fontId="2" fillId="0" borderId="1" xfId="0" applyFont="1" applyBorder="1" applyAlignment="1">
      <alignment horizontal="left"/>
    </xf>
    <xf numFmtId="0" fontId="5" fillId="0" borderId="4" xfId="0" applyFont="1" applyBorder="1" applyAlignment="1">
      <alignment horizontal="left" vertical="center" wrapText="1"/>
    </xf>
    <xf numFmtId="0" fontId="5" fillId="0" borderId="5" xfId="0" applyFont="1" applyBorder="1" applyAlignment="1">
      <alignment horizontal="justify" vertical="center" wrapText="1"/>
    </xf>
    <xf numFmtId="0" fontId="5" fillId="0" borderId="6" xfId="0" applyFont="1" applyBorder="1" applyAlignment="1">
      <alignment horizontal="left" vertical="center" wrapText="1" indent="1"/>
    </xf>
    <xf numFmtId="0" fontId="5" fillId="0" borderId="6" xfId="0" applyFont="1" applyBorder="1" applyAlignment="1">
      <alignment horizontal="justify" vertical="center" wrapText="1"/>
    </xf>
    <xf numFmtId="0" fontId="5" fillId="0" borderId="7" xfId="0" applyFont="1" applyBorder="1" applyAlignment="1">
      <alignment horizontal="left" vertical="center" wrapText="1" indent="1"/>
    </xf>
    <xf numFmtId="0" fontId="5" fillId="0" borderId="4" xfId="0" applyFont="1" applyBorder="1" applyAlignment="1">
      <alignment horizontal="left" vertical="center" wrapText="1" indent="1"/>
    </xf>
    <xf numFmtId="0" fontId="5" fillId="0" borderId="5" xfId="0" applyFont="1" applyBorder="1" applyAlignment="1">
      <alignment horizontal="left" vertical="center" wrapText="1" indent="1"/>
    </xf>
    <xf numFmtId="0" fontId="2" fillId="0" borderId="1" xfId="0" applyFont="1" applyBorder="1" applyAlignment="1">
      <alignment horizontal="left" wrapText="1"/>
    </xf>
    <xf numFmtId="0" fontId="5" fillId="0" borderId="6" xfId="0" applyFont="1" applyBorder="1" applyAlignment="1">
      <alignment horizontal="left" vertical="center" wrapText="1" inden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0" borderId="6" xfId="0" applyFont="1" applyBorder="1" applyAlignment="1">
      <alignment horizontal="left" vertical="center" wrapText="1" indent="2"/>
    </xf>
    <xf numFmtId="0" fontId="5" fillId="0" borderId="7" xfId="0" applyFont="1" applyBorder="1" applyAlignment="1">
      <alignment horizontal="justify" vertical="center" wrapText="1"/>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6" fillId="3" borderId="0" xfId="0" applyFont="1" applyFill="1" applyAlignment="1">
      <alignment horizontal="center"/>
    </xf>
    <xf numFmtId="0" fontId="2" fillId="4" borderId="0" xfId="0" applyFont="1" applyFill="1" applyAlignment="1">
      <alignment horizontal="center"/>
    </xf>
    <xf numFmtId="0" fontId="7" fillId="0" borderId="0" xfId="0" applyFont="1" applyAlignment="1">
      <alignment horizontal="justify" vertical="center"/>
    </xf>
    <xf numFmtId="0" fontId="0" fillId="0" borderId="8" xfId="0" applyBorder="1"/>
    <xf numFmtId="0" fontId="8" fillId="0" borderId="9" xfId="0" applyFont="1" applyBorder="1"/>
    <xf numFmtId="0" fontId="0" fillId="0" borderId="10" xfId="0" applyBorder="1"/>
    <xf numFmtId="0" fontId="0" fillId="0" borderId="1" xfId="0" applyBorder="1" applyAlignment="1">
      <alignment horizontal="center"/>
    </xf>
    <xf numFmtId="0" fontId="0" fillId="0" borderId="1" xfId="0" applyBorder="1"/>
    <xf numFmtId="0" fontId="9" fillId="0" borderId="1" xfId="0" applyFont="1" applyBorder="1"/>
    <xf numFmtId="0" fontId="1" fillId="0" borderId="1" xfId="0" applyFont="1" applyBorder="1" applyAlignment="1">
      <alignment horizontal="center"/>
    </xf>
    <xf numFmtId="0" fontId="0" fillId="0" borderId="1" xfId="0" applyBorder="1" applyAlignment="1">
      <alignment horizontal="left"/>
    </xf>
    <xf numFmtId="0" fontId="0" fillId="0" borderId="11" xfId="0" applyBorder="1" applyAlignment="1">
      <alignment vertical="center"/>
    </xf>
    <xf numFmtId="0" fontId="0" fillId="0" borderId="12" xfId="0" applyBorder="1" applyAlignment="1">
      <alignment vertical="center"/>
    </xf>
    <xf numFmtId="0" fontId="0" fillId="0" borderId="1" xfId="0" applyBorder="1" applyAlignment="1">
      <alignment wrapText="1"/>
    </xf>
    <xf numFmtId="0" fontId="0" fillId="0" borderId="10" xfId="0" applyBorder="1" applyAlignment="1">
      <alignment vertical="center"/>
    </xf>
    <xf numFmtId="0" fontId="10" fillId="0" borderId="0" xfId="0" applyFont="1" applyAlignment="1">
      <alignment horizontal="justify" vertical="center"/>
    </xf>
    <xf numFmtId="0" fontId="1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D597F-2FDA-4661-96FB-95A330967F41}">
  <dimension ref="A1:G48"/>
  <sheetViews>
    <sheetView showGridLines="0" tabSelected="1" zoomScale="70" zoomScaleNormal="70" workbookViewId="0">
      <selection activeCell="B24" sqref="B24"/>
    </sheetView>
  </sheetViews>
  <sheetFormatPr defaultRowHeight="14.5" x14ac:dyDescent="0.35"/>
  <cols>
    <col min="1" max="1" width="8.7265625" style="1"/>
    <col min="2" max="2" width="128.453125" style="1" customWidth="1"/>
    <col min="3" max="3" width="57.54296875" style="1" bestFit="1" customWidth="1"/>
    <col min="4" max="5" width="8.7265625" style="1"/>
    <col min="6" max="6" width="13" style="2" customWidth="1"/>
    <col min="7" max="7" width="115.26953125" style="1" customWidth="1"/>
  </cols>
  <sheetData>
    <row r="1" spans="1:7" x14ac:dyDescent="0.35">
      <c r="G1" s="3"/>
    </row>
    <row r="2" spans="1:7" x14ac:dyDescent="0.35">
      <c r="A2" s="4" t="s">
        <v>0</v>
      </c>
      <c r="B2" s="5" t="s">
        <v>1</v>
      </c>
      <c r="F2" s="6" t="s">
        <v>2</v>
      </c>
      <c r="G2" s="3"/>
    </row>
    <row r="3" spans="1:7" x14ac:dyDescent="0.35">
      <c r="G3" s="3"/>
    </row>
    <row r="4" spans="1:7" ht="15" thickBot="1" x14ac:dyDescent="0.4">
      <c r="A4" s="7" t="s">
        <v>3</v>
      </c>
      <c r="B4" s="7"/>
      <c r="F4" s="2" t="s">
        <v>4</v>
      </c>
      <c r="G4" s="3"/>
    </row>
    <row r="5" spans="1:7" s="3" customFormat="1" thickBot="1" x14ac:dyDescent="0.35">
      <c r="A5" s="8" t="s">
        <v>5</v>
      </c>
      <c r="B5" s="8" t="s">
        <v>6</v>
      </c>
      <c r="C5" s="8" t="s">
        <v>7</v>
      </c>
      <c r="F5" s="9" t="s">
        <v>8</v>
      </c>
      <c r="G5" s="10" t="s">
        <v>9</v>
      </c>
    </row>
    <row r="6" spans="1:7" s="3" customFormat="1" ht="14" x14ac:dyDescent="0.3">
      <c r="A6" s="8">
        <v>1</v>
      </c>
      <c r="B6" s="11" t="s">
        <v>10</v>
      </c>
      <c r="C6" s="8" t="s">
        <v>11</v>
      </c>
      <c r="F6" s="12" t="s">
        <v>12</v>
      </c>
      <c r="G6" s="13" t="s">
        <v>13</v>
      </c>
    </row>
    <row r="7" spans="1:7" s="3" customFormat="1" thickBot="1" x14ac:dyDescent="0.35">
      <c r="A7" s="8">
        <f t="shared" ref="A7:A32" si="0">A6+1</f>
        <v>2</v>
      </c>
      <c r="B7" s="11" t="s">
        <v>14</v>
      </c>
      <c r="C7" s="8" t="s">
        <v>11</v>
      </c>
      <c r="F7" s="14">
        <v>44</v>
      </c>
      <c r="G7" s="15"/>
    </row>
    <row r="8" spans="1:7" s="3" customFormat="1" thickBot="1" x14ac:dyDescent="0.35">
      <c r="A8" s="8">
        <f t="shared" si="0"/>
        <v>3</v>
      </c>
      <c r="B8" s="11" t="s">
        <v>15</v>
      </c>
      <c r="C8" s="8" t="s">
        <v>11</v>
      </c>
      <c r="F8" s="14" t="s">
        <v>16</v>
      </c>
      <c r="G8" s="16" t="s">
        <v>17</v>
      </c>
    </row>
    <row r="9" spans="1:7" s="3" customFormat="1" ht="26.25" customHeight="1" x14ac:dyDescent="0.3">
      <c r="A9" s="8">
        <f t="shared" si="0"/>
        <v>4</v>
      </c>
      <c r="B9" s="11" t="s">
        <v>18</v>
      </c>
      <c r="C9" s="8" t="s">
        <v>11</v>
      </c>
      <c r="F9" s="17" t="s">
        <v>19</v>
      </c>
      <c r="G9" s="18" t="s">
        <v>20</v>
      </c>
    </row>
    <row r="10" spans="1:7" s="3" customFormat="1" ht="28.5" thickBot="1" x14ac:dyDescent="0.35">
      <c r="A10" s="8">
        <f t="shared" si="0"/>
        <v>5</v>
      </c>
      <c r="B10" s="19" t="s">
        <v>21</v>
      </c>
      <c r="C10" s="8" t="s">
        <v>11</v>
      </c>
      <c r="F10" s="14" t="s">
        <v>22</v>
      </c>
      <c r="G10" s="20"/>
    </row>
    <row r="11" spans="1:7" s="3" customFormat="1" thickBot="1" x14ac:dyDescent="0.35">
      <c r="A11" s="8">
        <f t="shared" si="0"/>
        <v>6</v>
      </c>
      <c r="B11" s="11" t="s">
        <v>23</v>
      </c>
      <c r="C11" s="8" t="s">
        <v>11</v>
      </c>
      <c r="F11" s="14" t="s">
        <v>24</v>
      </c>
      <c r="G11" s="16" t="s">
        <v>25</v>
      </c>
    </row>
    <row r="12" spans="1:7" s="3" customFormat="1" ht="14" x14ac:dyDescent="0.3">
      <c r="A12" s="8">
        <f t="shared" si="0"/>
        <v>7</v>
      </c>
      <c r="B12" s="11" t="s">
        <v>26</v>
      </c>
      <c r="C12" s="8" t="s">
        <v>11</v>
      </c>
      <c r="F12" s="2"/>
    </row>
    <row r="13" spans="1:7" s="3" customFormat="1" ht="42" x14ac:dyDescent="0.3">
      <c r="A13" s="8">
        <f t="shared" si="0"/>
        <v>8</v>
      </c>
      <c r="B13" s="19" t="s">
        <v>27</v>
      </c>
      <c r="C13" s="8" t="s">
        <v>11</v>
      </c>
      <c r="F13" s="2"/>
    </row>
    <row r="14" spans="1:7" s="3" customFormat="1" thickBot="1" x14ac:dyDescent="0.35">
      <c r="A14" s="8">
        <f t="shared" si="0"/>
        <v>9</v>
      </c>
      <c r="B14" s="11" t="s">
        <v>28</v>
      </c>
      <c r="C14" s="8" t="s">
        <v>11</v>
      </c>
      <c r="F14" s="2" t="s">
        <v>29</v>
      </c>
    </row>
    <row r="15" spans="1:7" s="3" customFormat="1" thickBot="1" x14ac:dyDescent="0.35">
      <c r="A15" s="8">
        <f t="shared" si="0"/>
        <v>10</v>
      </c>
      <c r="B15" s="11" t="s">
        <v>30</v>
      </c>
      <c r="C15" s="8" t="s">
        <v>11</v>
      </c>
      <c r="F15" s="21" t="s">
        <v>8</v>
      </c>
      <c r="G15" s="22" t="s">
        <v>9</v>
      </c>
    </row>
    <row r="16" spans="1:7" s="3" customFormat="1" thickBot="1" x14ac:dyDescent="0.35">
      <c r="A16" s="8">
        <f t="shared" si="0"/>
        <v>11</v>
      </c>
      <c r="B16" s="11" t="s">
        <v>31</v>
      </c>
      <c r="C16" s="8" t="s">
        <v>11</v>
      </c>
      <c r="F16" s="23" t="s">
        <v>32</v>
      </c>
      <c r="G16" s="24" t="s">
        <v>33</v>
      </c>
    </row>
    <row r="17" spans="1:7" s="3" customFormat="1" thickBot="1" x14ac:dyDescent="0.35">
      <c r="A17" s="8">
        <f t="shared" si="0"/>
        <v>12</v>
      </c>
      <c r="B17" s="11" t="s">
        <v>34</v>
      </c>
      <c r="C17" s="8" t="s">
        <v>11</v>
      </c>
      <c r="F17" s="14" t="s">
        <v>35</v>
      </c>
      <c r="G17" s="25" t="s">
        <v>36</v>
      </c>
    </row>
    <row r="18" spans="1:7" s="3" customFormat="1" thickBot="1" x14ac:dyDescent="0.35">
      <c r="A18" s="8">
        <f t="shared" si="0"/>
        <v>13</v>
      </c>
      <c r="B18" s="11" t="s">
        <v>37</v>
      </c>
      <c r="C18" s="8" t="s">
        <v>11</v>
      </c>
      <c r="F18" s="14" t="s">
        <v>38</v>
      </c>
      <c r="G18" s="25" t="s">
        <v>39</v>
      </c>
    </row>
    <row r="19" spans="1:7" s="3" customFormat="1" thickBot="1" x14ac:dyDescent="0.35">
      <c r="A19" s="8">
        <f t="shared" si="0"/>
        <v>14</v>
      </c>
      <c r="B19" s="11" t="s">
        <v>40</v>
      </c>
      <c r="C19" s="8" t="s">
        <v>41</v>
      </c>
      <c r="F19" s="26" t="s">
        <v>42</v>
      </c>
      <c r="G19" s="25" t="s">
        <v>43</v>
      </c>
    </row>
    <row r="20" spans="1:7" s="3" customFormat="1" thickBot="1" x14ac:dyDescent="0.35">
      <c r="A20" s="8">
        <f t="shared" si="0"/>
        <v>15</v>
      </c>
      <c r="B20" s="11" t="s">
        <v>44</v>
      </c>
      <c r="C20" s="8" t="s">
        <v>41</v>
      </c>
      <c r="F20" s="14" t="s">
        <v>45</v>
      </c>
      <c r="G20" s="25" t="s">
        <v>46</v>
      </c>
    </row>
    <row r="21" spans="1:7" s="3" customFormat="1" thickBot="1" x14ac:dyDescent="0.35">
      <c r="A21" s="8">
        <f t="shared" si="0"/>
        <v>16</v>
      </c>
      <c r="B21" s="11" t="s">
        <v>47</v>
      </c>
      <c r="C21" s="8" t="s">
        <v>41</v>
      </c>
      <c r="F21" s="14" t="s">
        <v>48</v>
      </c>
      <c r="G21" s="24" t="s">
        <v>49</v>
      </c>
    </row>
    <row r="22" spans="1:7" s="3" customFormat="1" thickBot="1" x14ac:dyDescent="0.35">
      <c r="A22" s="8">
        <f t="shared" si="0"/>
        <v>17</v>
      </c>
      <c r="B22" s="11" t="s">
        <v>50</v>
      </c>
      <c r="C22" s="8" t="s">
        <v>41</v>
      </c>
      <c r="F22" s="14" t="s">
        <v>51</v>
      </c>
      <c r="G22" s="25" t="s">
        <v>52</v>
      </c>
    </row>
    <row r="23" spans="1:7" s="3" customFormat="1" thickBot="1" x14ac:dyDescent="0.35">
      <c r="A23" s="8">
        <f t="shared" si="0"/>
        <v>18</v>
      </c>
      <c r="B23" s="11" t="s">
        <v>53</v>
      </c>
      <c r="C23" s="8" t="s">
        <v>41</v>
      </c>
      <c r="F23" s="14" t="s">
        <v>54</v>
      </c>
      <c r="G23" s="25" t="s">
        <v>55</v>
      </c>
    </row>
    <row r="24" spans="1:7" s="3" customFormat="1" thickBot="1" x14ac:dyDescent="0.35">
      <c r="A24" s="8">
        <f t="shared" si="0"/>
        <v>19</v>
      </c>
      <c r="B24" s="11" t="s">
        <v>56</v>
      </c>
      <c r="C24" s="8" t="s">
        <v>41</v>
      </c>
      <c r="F24" s="14" t="s">
        <v>57</v>
      </c>
      <c r="G24" s="24" t="s">
        <v>58</v>
      </c>
    </row>
    <row r="25" spans="1:7" s="3" customFormat="1" ht="28" x14ac:dyDescent="0.3">
      <c r="A25" s="8">
        <f t="shared" si="0"/>
        <v>20</v>
      </c>
      <c r="B25" s="19" t="s">
        <v>59</v>
      </c>
      <c r="C25" s="8" t="s">
        <v>41</v>
      </c>
      <c r="F25" s="2"/>
    </row>
    <row r="26" spans="1:7" s="3" customFormat="1" ht="14" x14ac:dyDescent="0.3">
      <c r="A26" s="8">
        <f t="shared" si="0"/>
        <v>21</v>
      </c>
      <c r="B26" s="11" t="s">
        <v>60</v>
      </c>
      <c r="C26" s="8" t="s">
        <v>41</v>
      </c>
      <c r="F26" s="2"/>
    </row>
    <row r="27" spans="1:7" s="3" customFormat="1" ht="14" x14ac:dyDescent="0.3">
      <c r="A27" s="8">
        <f t="shared" si="0"/>
        <v>22</v>
      </c>
      <c r="B27" s="11" t="s">
        <v>61</v>
      </c>
      <c r="C27" s="8" t="s">
        <v>41</v>
      </c>
      <c r="F27" s="2" t="s">
        <v>62</v>
      </c>
    </row>
    <row r="28" spans="1:7" s="3" customFormat="1" ht="14" x14ac:dyDescent="0.3">
      <c r="A28" s="8">
        <f t="shared" si="0"/>
        <v>23</v>
      </c>
      <c r="B28" s="11" t="s">
        <v>63</v>
      </c>
      <c r="C28" s="8" t="s">
        <v>41</v>
      </c>
      <c r="F28" s="2"/>
      <c r="G28" s="1"/>
    </row>
    <row r="29" spans="1:7" s="3" customFormat="1" ht="14" x14ac:dyDescent="0.3">
      <c r="A29" s="8">
        <f t="shared" si="0"/>
        <v>24</v>
      </c>
      <c r="B29" s="11" t="s">
        <v>64</v>
      </c>
      <c r="C29" s="8" t="s">
        <v>65</v>
      </c>
      <c r="F29" s="2"/>
      <c r="G29" s="1"/>
    </row>
    <row r="30" spans="1:7" s="3" customFormat="1" ht="14" x14ac:dyDescent="0.3">
      <c r="A30" s="8">
        <f t="shared" si="0"/>
        <v>25</v>
      </c>
      <c r="B30" s="11" t="s">
        <v>66</v>
      </c>
      <c r="C30" s="8" t="s">
        <v>65</v>
      </c>
      <c r="F30" s="2"/>
      <c r="G30" s="1"/>
    </row>
    <row r="31" spans="1:7" s="3" customFormat="1" ht="14" x14ac:dyDescent="0.3">
      <c r="A31" s="8">
        <f t="shared" si="0"/>
        <v>26</v>
      </c>
      <c r="B31" s="11" t="s">
        <v>67</v>
      </c>
      <c r="C31" s="8" t="s">
        <v>68</v>
      </c>
      <c r="F31" s="2"/>
      <c r="G31" s="1"/>
    </row>
    <row r="32" spans="1:7" s="3" customFormat="1" ht="14" x14ac:dyDescent="0.3">
      <c r="A32" s="8">
        <f t="shared" si="0"/>
        <v>27</v>
      </c>
      <c r="B32" s="11" t="s">
        <v>69</v>
      </c>
      <c r="C32" s="8" t="s">
        <v>65</v>
      </c>
      <c r="F32" s="2"/>
      <c r="G32" s="1"/>
    </row>
    <row r="33" spans="1:7" s="3" customFormat="1" ht="14" x14ac:dyDescent="0.3">
      <c r="B33" s="27" t="s">
        <v>70</v>
      </c>
      <c r="F33" s="2"/>
      <c r="G33" s="1"/>
    </row>
    <row r="34" spans="1:7" s="3" customFormat="1" ht="14" x14ac:dyDescent="0.3">
      <c r="A34" s="28"/>
      <c r="B34" s="28" t="s">
        <v>71</v>
      </c>
      <c r="C34" s="28"/>
      <c r="F34" s="2"/>
      <c r="G34" s="1"/>
    </row>
    <row r="35" spans="1:7" ht="15" thickBot="1" x14ac:dyDescent="0.4">
      <c r="B35" s="29"/>
    </row>
    <row r="36" spans="1:7" ht="17" thickBot="1" x14ac:dyDescent="0.5">
      <c r="A36" s="30" t="s">
        <v>72</v>
      </c>
      <c r="B36" s="31" t="s">
        <v>73</v>
      </c>
    </row>
    <row r="37" spans="1:7" x14ac:dyDescent="0.35">
      <c r="A37" s="32"/>
      <c r="B37" s="32"/>
    </row>
    <row r="38" spans="1:7" x14ac:dyDescent="0.35">
      <c r="A38" s="33">
        <v>1</v>
      </c>
      <c r="B38" s="34" t="s">
        <v>74</v>
      </c>
    </row>
    <row r="39" spans="1:7" ht="16.5" x14ac:dyDescent="0.45">
      <c r="A39" s="33">
        <f t="shared" ref="A39:A48" si="1">A38+1</f>
        <v>2</v>
      </c>
      <c r="B39" s="35" t="s">
        <v>75</v>
      </c>
    </row>
    <row r="40" spans="1:7" x14ac:dyDescent="0.35">
      <c r="A40" s="33">
        <f t="shared" si="1"/>
        <v>3</v>
      </c>
      <c r="B40" s="34" t="s">
        <v>76</v>
      </c>
    </row>
    <row r="41" spans="1:7" ht="16.5" x14ac:dyDescent="0.45">
      <c r="A41" s="33">
        <f t="shared" si="1"/>
        <v>4</v>
      </c>
      <c r="B41" s="35" t="s">
        <v>77</v>
      </c>
    </row>
    <row r="42" spans="1:7" x14ac:dyDescent="0.35">
      <c r="A42" s="33">
        <f t="shared" si="1"/>
        <v>5</v>
      </c>
      <c r="B42" s="34" t="s">
        <v>78</v>
      </c>
    </row>
    <row r="43" spans="1:7" ht="16.5" x14ac:dyDescent="0.45">
      <c r="A43" s="33">
        <f t="shared" si="1"/>
        <v>6</v>
      </c>
      <c r="B43" s="35" t="s">
        <v>79</v>
      </c>
    </row>
    <row r="44" spans="1:7" x14ac:dyDescent="0.35">
      <c r="A44" s="33">
        <f t="shared" si="1"/>
        <v>7</v>
      </c>
      <c r="B44" s="34" t="s">
        <v>80</v>
      </c>
    </row>
    <row r="45" spans="1:7" x14ac:dyDescent="0.35">
      <c r="A45" s="33">
        <f t="shared" si="1"/>
        <v>8</v>
      </c>
      <c r="B45" s="34" t="s">
        <v>81</v>
      </c>
    </row>
    <row r="46" spans="1:7" ht="16.5" x14ac:dyDescent="0.45">
      <c r="A46" s="33">
        <f t="shared" si="1"/>
        <v>9</v>
      </c>
      <c r="B46" s="35" t="s">
        <v>82</v>
      </c>
    </row>
    <row r="47" spans="1:7" x14ac:dyDescent="0.35">
      <c r="A47" s="33">
        <f t="shared" si="1"/>
        <v>10</v>
      </c>
      <c r="B47" s="34" t="s">
        <v>83</v>
      </c>
    </row>
    <row r="48" spans="1:7" ht="16.5" x14ac:dyDescent="0.45">
      <c r="A48" s="33">
        <f t="shared" si="1"/>
        <v>11</v>
      </c>
      <c r="B48" s="35" t="s">
        <v>84</v>
      </c>
    </row>
  </sheetData>
  <mergeCells count="2">
    <mergeCell ref="G6:G7"/>
    <mergeCell ref="G9:G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8ECAC-4827-4175-BB31-EC9C304B3E8E}">
  <dimension ref="B2:B24"/>
  <sheetViews>
    <sheetView zoomScale="70" zoomScaleNormal="70" workbookViewId="0">
      <selection activeCell="B5" sqref="B5"/>
    </sheetView>
  </sheetViews>
  <sheetFormatPr defaultRowHeight="14.5" x14ac:dyDescent="0.35"/>
  <cols>
    <col min="2" max="2" width="102.26953125" customWidth="1"/>
  </cols>
  <sheetData>
    <row r="2" spans="2:2" x14ac:dyDescent="0.35">
      <c r="B2" s="42" t="s">
        <v>100</v>
      </c>
    </row>
    <row r="3" spans="2:2" x14ac:dyDescent="0.35">
      <c r="B3" s="29"/>
    </row>
    <row r="4" spans="2:2" ht="56" x14ac:dyDescent="0.35">
      <c r="B4" s="29" t="s">
        <v>101</v>
      </c>
    </row>
    <row r="5" spans="2:2" x14ac:dyDescent="0.35">
      <c r="B5" s="29"/>
    </row>
    <row r="6" spans="2:2" ht="26.5" x14ac:dyDescent="0.35">
      <c r="B6" s="29" t="s">
        <v>102</v>
      </c>
    </row>
    <row r="7" spans="2:2" x14ac:dyDescent="0.35">
      <c r="B7" s="29" t="s">
        <v>103</v>
      </c>
    </row>
    <row r="8" spans="2:2" x14ac:dyDescent="0.35">
      <c r="B8" s="29" t="s">
        <v>104</v>
      </c>
    </row>
    <row r="9" spans="2:2" ht="26.5" x14ac:dyDescent="0.35">
      <c r="B9" s="29" t="s">
        <v>105</v>
      </c>
    </row>
    <row r="10" spans="2:2" x14ac:dyDescent="0.35">
      <c r="B10" s="29" t="s">
        <v>106</v>
      </c>
    </row>
    <row r="11" spans="2:2" x14ac:dyDescent="0.35">
      <c r="B11" s="29" t="s">
        <v>107</v>
      </c>
    </row>
    <row r="12" spans="2:2" x14ac:dyDescent="0.35">
      <c r="B12" s="29" t="s">
        <v>108</v>
      </c>
    </row>
    <row r="13" spans="2:2" x14ac:dyDescent="0.35">
      <c r="B13" s="29" t="s">
        <v>109</v>
      </c>
    </row>
    <row r="14" spans="2:2" x14ac:dyDescent="0.35">
      <c r="B14" s="29" t="s">
        <v>110</v>
      </c>
    </row>
    <row r="15" spans="2:2" x14ac:dyDescent="0.35">
      <c r="B15" s="29" t="s">
        <v>111</v>
      </c>
    </row>
    <row r="16" spans="2:2" x14ac:dyDescent="0.35">
      <c r="B16" s="29" t="s">
        <v>112</v>
      </c>
    </row>
    <row r="17" spans="2:2" x14ac:dyDescent="0.35">
      <c r="B17" s="29" t="s">
        <v>113</v>
      </c>
    </row>
    <row r="18" spans="2:2" ht="26.5" x14ac:dyDescent="0.35">
      <c r="B18" s="29" t="s">
        <v>114</v>
      </c>
    </row>
    <row r="19" spans="2:2" ht="26.5" x14ac:dyDescent="0.35">
      <c r="B19" s="29" t="s">
        <v>115</v>
      </c>
    </row>
    <row r="20" spans="2:2" x14ac:dyDescent="0.35">
      <c r="B20" s="43" t="s">
        <v>116</v>
      </c>
    </row>
    <row r="21" spans="2:2" x14ac:dyDescent="0.35">
      <c r="B21" s="43" t="s">
        <v>117</v>
      </c>
    </row>
    <row r="22" spans="2:2" x14ac:dyDescent="0.35">
      <c r="B22" s="43" t="s">
        <v>118</v>
      </c>
    </row>
    <row r="23" spans="2:2" x14ac:dyDescent="0.35">
      <c r="B23" s="43" t="s">
        <v>119</v>
      </c>
    </row>
    <row r="24" spans="2:2" x14ac:dyDescent="0.35">
      <c r="B2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97FFB-A613-4B8C-8375-5BCAA4ED8313}">
  <dimension ref="B2:D14"/>
  <sheetViews>
    <sheetView zoomScale="70" zoomScaleNormal="70" workbookViewId="0">
      <selection activeCell="B5" sqref="B5"/>
    </sheetView>
  </sheetViews>
  <sheetFormatPr defaultRowHeight="14.5" x14ac:dyDescent="0.35"/>
  <cols>
    <col min="3" max="3" width="78.453125" customWidth="1"/>
    <col min="4" max="4" width="59.1796875" customWidth="1"/>
  </cols>
  <sheetData>
    <row r="2" spans="2:4" x14ac:dyDescent="0.35">
      <c r="B2" s="36" t="s">
        <v>72</v>
      </c>
      <c r="C2" s="36" t="s">
        <v>85</v>
      </c>
      <c r="D2" s="36" t="s">
        <v>86</v>
      </c>
    </row>
    <row r="3" spans="2:4" x14ac:dyDescent="0.35">
      <c r="B3" s="33">
        <v>1</v>
      </c>
      <c r="C3" s="37" t="s">
        <v>87</v>
      </c>
      <c r="D3" s="38" t="s">
        <v>88</v>
      </c>
    </row>
    <row r="4" spans="2:4" x14ac:dyDescent="0.35">
      <c r="B4" s="33">
        <f>1+B3</f>
        <v>2</v>
      </c>
      <c r="C4" s="32" t="s">
        <v>89</v>
      </c>
      <c r="D4" s="39"/>
    </row>
    <row r="5" spans="2:4" x14ac:dyDescent="0.35">
      <c r="B5" s="33">
        <f>1+B4</f>
        <v>3</v>
      </c>
      <c r="C5" s="34" t="s">
        <v>90</v>
      </c>
      <c r="D5" s="39"/>
    </row>
    <row r="6" spans="2:4" x14ac:dyDescent="0.35">
      <c r="B6" s="33">
        <f t="shared" ref="B6:B14" si="0">1+B5</f>
        <v>4</v>
      </c>
      <c r="C6" s="34" t="s">
        <v>91</v>
      </c>
      <c r="D6" s="39"/>
    </row>
    <row r="7" spans="2:4" x14ac:dyDescent="0.35">
      <c r="B7" s="33">
        <f t="shared" si="0"/>
        <v>5</v>
      </c>
      <c r="C7" s="34" t="s">
        <v>92</v>
      </c>
      <c r="D7" s="39"/>
    </row>
    <row r="8" spans="2:4" x14ac:dyDescent="0.35">
      <c r="B8" s="33">
        <f t="shared" si="0"/>
        <v>6</v>
      </c>
      <c r="C8" s="34" t="s">
        <v>93</v>
      </c>
      <c r="D8" s="39"/>
    </row>
    <row r="9" spans="2:4" x14ac:dyDescent="0.35">
      <c r="B9" s="33">
        <f t="shared" si="0"/>
        <v>7</v>
      </c>
      <c r="C9" s="34" t="s">
        <v>94</v>
      </c>
      <c r="D9" s="39"/>
    </row>
    <row r="10" spans="2:4" ht="29" x14ac:dyDescent="0.35">
      <c r="B10" s="33">
        <f t="shared" si="0"/>
        <v>8</v>
      </c>
      <c r="C10" s="40" t="s">
        <v>95</v>
      </c>
      <c r="D10" s="39"/>
    </row>
    <row r="11" spans="2:4" x14ac:dyDescent="0.35">
      <c r="B11" s="33">
        <f t="shared" si="0"/>
        <v>9</v>
      </c>
      <c r="C11" s="34" t="s">
        <v>96</v>
      </c>
      <c r="D11" s="39"/>
    </row>
    <row r="12" spans="2:4" ht="29" x14ac:dyDescent="0.35">
      <c r="B12" s="33">
        <f t="shared" si="0"/>
        <v>10</v>
      </c>
      <c r="C12" s="40" t="s">
        <v>97</v>
      </c>
      <c r="D12" s="39"/>
    </row>
    <row r="13" spans="2:4" ht="29" x14ac:dyDescent="0.35">
      <c r="B13" s="33">
        <f t="shared" si="0"/>
        <v>11</v>
      </c>
      <c r="C13" s="40" t="s">
        <v>98</v>
      </c>
      <c r="D13" s="39"/>
    </row>
    <row r="14" spans="2:4" ht="29" x14ac:dyDescent="0.35">
      <c r="B14" s="33">
        <f t="shared" si="0"/>
        <v>12</v>
      </c>
      <c r="C14" s="40" t="s">
        <v>99</v>
      </c>
      <c r="D14" s="41"/>
    </row>
  </sheetData>
  <mergeCells count="1">
    <mergeCell ref="D3:D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Legal, Professional &amp; Tax fmwk</vt:lpstr>
      <vt:lpstr>Additional reading material</vt:lpstr>
      <vt:lpstr>IFSCA framework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Banothu Saikiran</dc:creator>
  <cp:lastModifiedBy>Banothu Saikiran</cp:lastModifiedBy>
  <dcterms:created xsi:type="dcterms:W3CDTF">2015-06-05T18:17:20Z</dcterms:created>
  <dcterms:modified xsi:type="dcterms:W3CDTF">2025-12-23T09:18:48Z</dcterms:modified>
</cp:coreProperties>
</file>